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07"/>
  <workbookPr showInkAnnotation="0" autoCompressPictures="0" defaultThemeVersion="166925"/>
  <mc:AlternateContent xmlns:mc="http://schemas.openxmlformats.org/markup-compatibility/2006">
    <mc:Choice Requires="x15">
      <x15ac:absPath xmlns:x15ac="http://schemas.microsoft.com/office/spreadsheetml/2010/11/ac" url="/Users/jhonpenaloza/Desktop/CONTATACION PSP 2023/2. INSTRUCTORES 2023/0. LISTADOS Y CUADRO DE CONTROL/"/>
    </mc:Choice>
  </mc:AlternateContent>
  <xr:revisionPtr revIDLastSave="0" documentId="13_ncr:1_{75828C0C-CB71-8345-BA05-19833AF7809B}" xr6:coauthVersionLast="47" xr6:coauthVersionMax="47" xr10:uidLastSave="{00000000-0000-0000-0000-000000000000}"/>
  <bookViews>
    <workbookView xWindow="0" yWindow="0" windowWidth="28800" windowHeight="18000" tabRatio="500" xr2:uid="{00000000-000D-0000-FFFF-FFFF00000000}"/>
  </bookViews>
  <sheets>
    <sheet name="Plan de Articulaciòn Detallado" sheetId="2" r:id="rId1"/>
  </sheets>
  <definedNames>
    <definedName name="_xlnm._FilterDatabase" localSheetId="0" hidden="1">'Plan de Articulaciòn Detallado'!$A$1:$Q$28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7" i="2" l="1"/>
  <c r="N26" i="2"/>
  <c r="N25" i="2"/>
  <c r="N24" i="2"/>
  <c r="N23" i="2"/>
  <c r="N22" i="2"/>
  <c r="N21" i="2"/>
  <c r="N20" i="2"/>
  <c r="N19" i="2"/>
  <c r="N18" i="2"/>
  <c r="N17" i="2"/>
  <c r="N16" i="2"/>
  <c r="N15" i="2"/>
  <c r="N14" i="2"/>
  <c r="N13" i="2"/>
  <c r="N12" i="2"/>
  <c r="N11" i="2"/>
  <c r="N10" i="2"/>
  <c r="N9" i="2"/>
  <c r="N8" i="2"/>
  <c r="N7" i="2"/>
  <c r="N6" i="2"/>
  <c r="O6" i="2" s="1"/>
  <c r="N5" i="2"/>
  <c r="N4" i="2"/>
  <c r="G28" i="2"/>
  <c r="O4" i="2" l="1"/>
  <c r="O27" i="2" l="1"/>
  <c r="O26" i="2"/>
  <c r="O25" i="2"/>
  <c r="O24" i="2"/>
  <c r="O23" i="2"/>
  <c r="O22" i="2"/>
  <c r="O21" i="2"/>
  <c r="O20" i="2"/>
  <c r="O19" i="2"/>
  <c r="O18" i="2"/>
  <c r="O17" i="2"/>
  <c r="O16" i="2"/>
  <c r="O15" i="2"/>
  <c r="O14" i="2"/>
  <c r="O13" i="2"/>
  <c r="O12" i="2"/>
  <c r="O11" i="2"/>
  <c r="O10" i="2"/>
  <c r="O9" i="2"/>
  <c r="O8" i="2"/>
  <c r="O7" i="2"/>
  <c r="O5" i="2"/>
  <c r="O28" i="2" l="1"/>
</calcChain>
</file>

<file path=xl/sharedStrings.xml><?xml version="1.0" encoding="utf-8"?>
<sst xmlns="http://schemas.openxmlformats.org/spreadsheetml/2006/main" count="195" uniqueCount="122">
  <si>
    <t>RECURSOS HUMANOS .</t>
  </si>
  <si>
    <t>SELECCIONAR CANDIDATOS DE ACUERDO CON PROCEDIMIENTO TÉCNICO Y NORMATIVA</t>
  </si>
  <si>
    <t>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t>
  </si>
  <si>
    <t>DISEÑO E INTEGRACION DE MULTIMEDIA</t>
  </si>
  <si>
    <t>"Requisitos academicos: ¿El Programa Requiere De Un Equipo De Instructores Con Título De Tecnólogo O Cuatro (4) Años De Estudios Universitarios, Relacionados Con La Especialidad Objeto De Formación, Preferiblemente Con Certificación Internacional En Desarrollo De Productos De Multimedia Sobre Plataformas Adobe, Microsoft O Corel Experiencia Laboral ¿Veinticuatro (24) Meses De ExperienciaDe Los Cuales Dieciocho (18) Meses Estarán Relacionados Con El Ejercicio De La Profesión U Oficio Objeto De La Formación Profesional Y Seis (6) Meses En Labores De Docencia"</t>
  </si>
  <si>
    <t>OPERACIÓN DE EVENTOS</t>
  </si>
  <si>
    <t>"Requisitos académicos: ¿el programa requiere de un equipo de instructores conformado por ¿tecnólogo en organización de eventos y/o ¿tecnólogo en gestión hotelera. ¿profesional en administración turística y hotelera ¿licenciado en idiomas ¿psicólogo ¿formación pedagógica básica experiencia laboral: ¿mínimo 12 meses de vinculación laboral relacionada con la organización de eventos ¿6 meses como docente en el área especifica"</t>
  </si>
  <si>
    <t>COCINA.</t>
  </si>
  <si>
    <t>PREPARAR ALIMENTOS DE ACUERDO CON LA SOLICITUD DEL CLIENTE.</t>
  </si>
  <si>
    <t>"Requisitos academicos: OPCION 1: TÉCNICO EN COCINA.OPCION 2: TECNÓLOGO EN GASTRONOMÍA Y/O COCINA Experiencia Laboral;OPCION 1: 3 AÑOS DE EXPERIENCIA EN PLANEACIÓN Y/O PRODUCCIÓN DE COCINA.OPCIÓN 2: 1 AÑO DE EXPERIENCIA EN PLANEACIÓN Y/O PRODUCCIÓN DE COCINA."</t>
  </si>
  <si>
    <t>INTEGRACION DE OPERACIONES LOGISTICAS</t>
  </si>
  <si>
    <t>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t>
  </si>
  <si>
    <t>OPERACION DE SERVICIOS EN CONTACT CENTER Y BPO</t>
  </si>
  <si>
    <t>ASESORIA COMERCIAL</t>
  </si>
  <si>
    <t>CONTABILIZACION DE OPERACIONES COMERCIALES Y FINANCIERAS.</t>
  </si>
  <si>
    <t>Atender clientes de acuerdo con procedimiento de servicio y normativa</t>
  </si>
  <si>
    <t>Reconocer recursos financieros de acuerdo con metodología y normativa</t>
  </si>
  <si>
    <t>"Requisitos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t>
  </si>
  <si>
    <t>ASISTENCIA EN ORGANIZACION DE ARCHIVOS .</t>
  </si>
  <si>
    <t>ASISTENCIA ADMINISTRATIVA .</t>
  </si>
  <si>
    <t>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t>
  </si>
  <si>
    <t>SERVICIO DE RECEPCION HOTELERA</t>
  </si>
  <si>
    <t>SERVICIOS Y OPERACIONES MICROFINANCIERAS</t>
  </si>
  <si>
    <t>ASESORAR CONSUMIDOR FINANCIERO DE ACUERDO CON NORMATIVA Y GUÍA TÉCNICA</t>
  </si>
  <si>
    <t>"Requisitos academicos: ALTERNATIVA 1:TÍTULO DE TECNÓLOGO EN NÚCLEO BÁSICO DE CONOCIMIENTO EN: NBC ¿ ADMINISTRACIÓN; O NBC ¿ CONTADURÍA PÚBLICA; O NBC ¿ ECONOMÍA; O INGENIERÍA INDUSTRIAL; O INGENIERÍA ADMINISTRATIVA Y AFINES; O NBC SIN CLASIFICAR. VER ANEXOS: (NBC - RED DE CONOCIMIENTO EN GESTIÓN ADMINISTRATIVA Y SERVICIOS FINANCIEROS SENA).ALTERNATIVA 2:TÍTULO PROFESIONAL UNIVERSITARIO EN NÚCLEO BÁSICO DE CONOCIMIENTO EN: NBC ¿ ADMINISTRACIÓN; O NBC ¿ CONTADURÍA PÚBLICA; O NBC ¿ ECONOMÍA; O NBC ¿ EDUCACIÓN (LICENCIATURA EN COMERCIO Y CONTADURÍA); O INGENIERÍA INDUSTRIAL; O NBC ¿ INGENIERÍA ADMINISTRATIVA Y AFINES; O NBC SIN CLASIFICAR (RED DE CONOCIMIENTO EN GESTIÓN ADMINISTRATIVA Y SERVICIOS FINANCIEROS SENA). VER ANEXO: (NBC - RED DE CONOCIMIENTO EN GESTIÓN ADMINISTRATIVA Y SERVICIOS FINANCIEROS SENA). Experiencia Laboral;ALTERNATIVA 1:TREINTA (30) MESES DE EXPERIENCIA RELACIONADA DISTRIBUIDA ASÍ: DIECIOCHO (18) MESES DE EXPERIENCIA RELACIONADA CON EL EJERCICIO DE SERVICIOS FINANCIEROS Y DOCE (12) MESES EN DOCENCIAALTERNATIVA 2: VEINTICUATRO (24) MESES DE EXPERIENCIA RELACIONADA DISTRIBUIDA ASÍ: DOCE (12) MESES DE EXPERIENCIA RELACIONADA CON EL EJERCICIO DE SERVICIOS FINANCIEROS Y DOCE (12) MESES EN DOCENCIA.PARA INSTRUCTORES VIRTUALES (ADICIONAL)- ACREDITAR CAPACITACIÓN RELACIONADA CON TUTORÍA VIRTUAL NO INFERIOR A 40 HORAS- EXPERIENCIA CERTIFICADA COMO MÍNIMO DE SEIS (6) MESES COMO TUTOR VIRTUAL- CUMPLIMIENTO DE LO ESTABLECIDO EN LA GUÍA ORIENTACIÓN FORMACIÓN AMBIENTES VIRTUALES DE APRENDIZAJE GPFI¿G¿014."</t>
  </si>
  <si>
    <t>PRESELECCION DE TALENTO HUMANO MEDIADO POR HERRAMIENTAS TIC</t>
  </si>
  <si>
    <t>"Requisitos academicos: ALTERNATIVA 1: -· TÍTULO PROFESIONAL UNIVERSITARIO, EN ALGUNO DE LOS SIGUIENTES NÚCLEOS BÁSICOS DE CONOCIMIENTO: PSICOLOGÍA; INGENIERÍA INDUSTRIAL Y AFINES; INGENIERÍA ADMINISTRATIVA Y AFINES ALTERNATIVA 2: -TECNÓLOGO EN ALGUNO DE LOS SIGUIENTES NÚCLEOS BÁSICOS DE CONOCIMIENTO: INGENIERÍA INDUSTRIAL Y AFINES; INGENIERÍA ADMINISTRATIVA Y AFINES.TARJETA PROFESIONAL O DE TECNÓLOGO, EN LOS CASOS EXIGIDOS POR LA LEY.PARA EL CASO DE LA FORMACIÓN VIRTUAL, ACREDITAR ESTUDIOS RELACIONADOS CON MANEJO DE PLATAFORMAS VIRTUALES EDUCATIVAS, PREFERIBLEMENTE CERTIFICADO DE LA COMPETENCIA ORIENTAR FORMACIÓN A DISTANCIA DE ACUERDO CON PROCEDIMIENTOS TÉCNICOS Y NORMATIVA DEL SENA. Experiencia Laboral;ALTERNATIVA 1: MÍNIMO DOCE (12) MESES DE EXPERIENCIA EN DOCENCIA.MÍNIMO DOCE (12) MESES DE EXPERIENCIA RELACIONADA CON EL EJERCICIO DE TALENTO HUMANO.ALTERNATIVA 2: MÍNIMO DOCE (12) MESES DE EXPERIENCIA EN DOCENCIA.MÍNIMO DIECIOCHO (18) MES DE EXPERIENCIA RELACIONADA CON EL EJERCICIO DE TALENTO HUMANO."</t>
  </si>
  <si>
    <t>No</t>
  </si>
  <si>
    <t>PROGRAMA DE FORMACIÓN</t>
  </si>
  <si>
    <t>COMPETENCIA</t>
  </si>
  <si>
    <t>PERFIL DEL INSTRUCTOR</t>
  </si>
  <si>
    <t>OBJETO CONTRACTUAL</t>
  </si>
  <si>
    <t>No de personas a contratar</t>
  </si>
  <si>
    <t>Fechas Previstas para la Contratación</t>
  </si>
  <si>
    <t>Plazo Previsto para la Contratación</t>
  </si>
  <si>
    <t>costo honorarios mes (Pesos)</t>
  </si>
  <si>
    <t>Valor un instructor</t>
  </si>
  <si>
    <t>Valor total programa</t>
  </si>
  <si>
    <t>Contratistas</t>
  </si>
  <si>
    <t>Inicio</t>
  </si>
  <si>
    <t>Terminación</t>
  </si>
  <si>
    <t xml:space="preserve">Meses </t>
  </si>
  <si>
    <t>Días</t>
  </si>
  <si>
    <t>(D-M-A)</t>
  </si>
  <si>
    <t>OK</t>
  </si>
  <si>
    <t>8-9302-647 Instructor: Prestar Servicios Personales Carácter Temporal Para La Formación Profesional Integral, En ARTICULACIÓN CON LA MEDIA Para el Programa Formación RECURSOS HUMANOS .</t>
  </si>
  <si>
    <t>8-9302-655 Instructor: Prestar Servicios Personales Carácter Temporal Para La Formación Profesional Integral, En ARTICULACIÓN CON LA MEDIA Para el Programa Formación OPERACIÓN DE EVENTOS</t>
  </si>
  <si>
    <t>8-9302-663 Instructor: Prestar Servicios Personales Carácter Temporal Para La Formación Profesional Integral, En ARTICULACIÓN CON LA MEDIA Para el Programa Formación OPERACION DE SERVICIOS EN CONTACT CENTER Y BPO</t>
  </si>
  <si>
    <t>8-9302-666 Instructor: Prestar Servicios Personales Carácter Temporal Para La Formación Profesional Integral, En ARTICULACIÓN CON LA MEDIA Para el Programa Formación ASESORIA COMERCIAL</t>
  </si>
  <si>
    <t>8-9302-667 Instructor: Prestar Servicios Personales Carácter Temporal Para La Formación Profesional Integral, En ARTICULACIÓN CON LA MEDIA Para el Programa Formación ASESORIA COMERCIAL</t>
  </si>
  <si>
    <t>8-9302-673 Instructor: Prestar Servicios Personales Carácter Temporal Para La Formación Profesional Integral, En ARTICULACIÓN CON LA MEDIA Para el Programa Formación CONTABILIZACION DE OPERACIONES COMERCIALES Y FINANCIERAS.</t>
  </si>
  <si>
    <t>8-9302-679 Instructor: Prestar Servicios Personales Carácter Temporal Para La Formación Profesional Integral, En ARTICULACIÓN CON LA MEDIA Para el Programa Formación ASISTENCIA ADMINISTRATIVA .</t>
  </si>
  <si>
    <t>8-9302-680 Instructor: Prestar Servicios Personales Carácter Temporal Para La Formación Profesional Integral, En ARTICULACIÓN CON LA MEDIA Para el Programa Formación ASISTENCIA ADMINISTRATIVA .</t>
  </si>
  <si>
    <t>8-9302-688 Instructor: Prestar Servicios Personales Carácter Temporal Para La Formación Profesional Integral, En ARTICULACIÓN CON LA MEDIA Para el Programa Formación OPERACIÓN DE EVENTOS</t>
  </si>
  <si>
    <t>8-9302-695 Instructor: Prestar Servicios Personales Carácter Temporal Para La Formación Profesional Integral, En ARTICULACIÓN CON LA MEDIA Para el Programa Formación INTEGRACION DE OPERACIONES LOGISTICAS</t>
  </si>
  <si>
    <t>8-9302-721 Instructor: Prestar Servicios Personales Carácter Temporal Para La Formación Profesional Integral, En ARTICULACIÓN CON LA MEDIA Para el Programa Formación SERVICIOS Y OPERACIONES MICROFINANCIERAS</t>
  </si>
  <si>
    <t>8-9302-725 Instructor: Prestar Servicios Personales Carácter Temporal Para La Formación Profesional Integral, En ARTICULACIÓN CON LA MEDIA Para el Programa Formación PRESELECCION DE TALENTO HUMANO MEDIADO POR HERRAMIENTAS TIC</t>
  </si>
  <si>
    <t>8-9302-742 Instructor: Prestar Servicios Personales Carácter Temporal Para La Formación Profesional Integral, En ARTICULACIÓN CON LA MEDIA Para el Programa Formación ASISTENCIA ADMINISTRATIVA .</t>
  </si>
  <si>
    <t>Observaciones</t>
  </si>
  <si>
    <t>VALIDACIÓN (QUE APAREZCA, VALORES, NUMERO DE INSTRUCTORES)</t>
  </si>
  <si>
    <t>VALIDACIÓN FECHAS</t>
  </si>
  <si>
    <t>APLICAR PRÁCTICAS  DE PROTECCIÓN AMBIENTAL, SEGURIDAD Y SALUD EN EL TRABAJO DE ACUERDO CON LAS POLÍTICAS ORGANIZACIONALES  Y LA NORMATIVIDAD VIGENTE.</t>
  </si>
  <si>
    <t>"Requisitos académicos: 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Profesional en salud ocupacional, en seguridad y salud en el trabajo, en administración de riesgo y seguridad y salud en el trabajo, administración de la seguridad y salud ocupacional o ingeniero en seguridad y salud en el trabajo.  Título profesional universitario en núcleos básicos de conocimiento de biología, microbiología y afines; o ingeniería sanitaria y afines; o educación; o ingeniería industrial y afines. Tecnólogo en control ambiental con formación demostrada en seguridad y salud en el trabajo. Tecnólogo en salud ocupacional o seguridad y salud en el trabajo con formación en gestión ambiental.   Tecnólogo en gestión de la seguridad y salud en el trabajo, gestión de calidad, seguridad en el trabajo y ambiente, gestión ambiental o en gestión integrada de la calidad, medio ambiente, seguridad y salud ocupacional.  título de tecnólogo en el núcleo básico de conocimiento de salud pública; o ingeniería civil y afines; ver anexos(n. B. C. ), (titulos sena) con licencia en salud ocupacional,  Título profesional universitario en el núcleo básico de conocimiento de salud pública; o ingeniería química y afines; o ingeniería de minas, metalurgia y afines; o medicina; o terapias; o enfermería; o sociología, trabajo social y afines; o administración (ver anexo n. B. C) con licencia en salud ocupacional. Licenciado en educación física profesional en ciencias del deporte. Tecnólogo en actividad física o entrenamiento deportivo con especialización tecnológica relacionada con el área de conocimiento. Experiencia laboral: mínimo 12 meses de experiencia laboral en el área objeto del desempeño. Tecnólogo en salud ocupacional, tecnólogo en gestión integrada de la calidad, medio ambiente, seguridad y salud ocupacional, tecnólogo en control integrado de la calidad, medio ambiente, seguridad y salud ocupacional, tecnólogo en gestión en salud ocupacional, o tecnólogo en gestión de salud ocupacional, seguridad y medio ambiente.  Profesional en salud ocupacional o administración de la seguridad y salud ocupacional, profesional en cualquier área del conocimiento con posgrado en seguridad y salud en el trabajo, en higiene y salud ocupacional, gerencia en salud ocupacional, en salud ocupacional e higiene del trabajo, en administración de salud ocupacional, en salud ocupacional y ambiental, salud ocupacional y riesgos laborales, en salud ocupacional, gerencia y control de riesgos, en hseq sistemas integrados de seguridad y salud ocupacional ambiental y calidad, en higiene, seguridad y salud en el trabajo, en sistemas integrados de gestión, seguridad y salud en el trabajo o en gestión integrada de la seguridad y salud en el trabajo, calidad y medio ambiente.  Experiencia laboral: veinticuatro (24) meses de los cuales dieciocho (18) meses estarán relacionados con el ejercicio de la profesión u oficio objeto de la formación profesional y seis (6) meses en labores de docencia.   Certificar cursos de formación en pedagogía de mínimo 40 horas o presentar certificación de competencia laboral vigente en orientación de procesos formativos presenciales"</t>
  </si>
  <si>
    <t>Atender requerimientos de los clientes de acuerdo con procedimiento técnico y normativa de procesos de negocios</t>
  </si>
  <si>
    <t>"Requisitos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Requisitos académicos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conocimientocomunicación social, periodismo y afines, economía, ingeniería industrial, ingeniería de mercados, administración de empresas. Experiencia laboral: alternativa 1treinta (30) meses de experiencia relacionada distribuida asídieciocho (18) meses de experiencia relacionados con el desarrollo de labores de gestión y/o administración de las operaciones de contact center o bpo doce (12) meses en docenciaalternativa 2veinticuatro (24) meses de experiencia relacionada distribuida asídoce (12) meses de experiencia relacionada con relacionados con el desarrollo de labores de gestión y/o administración de las operaciones de contact center o bpo y doce (12) meses en docencia"</t>
  </si>
  <si>
    <t>MANIOBRAR EQUIPOS DE MANIPULACIÓN DE LA MERCANCÍA SEGÚN MANUAL DEL FABRICANTE Y NORMATIVA DE SEGURIDAD</t>
  </si>
  <si>
    <t>TRAMITAR CORRESPONDENCIA DE ACUERDO CON PROCESOS TÉCNICOS Y NORMATIVA</t>
  </si>
  <si>
    <t>"Requisitos académicos: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ncltrámite,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certificación de competencias laborales en las ncltramite, orientar los procesos formativos presenciales con base en los planes de formación concertados. Integrar las tic en los procesos de enseñanza aprendizaje evaluación de acuerdo con las competencias a desarrollar en el estudiante.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</si>
  <si>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ORGANIZAR EVENTOS DE ACUERDO AL PORTAFOLIO DE SERVICIOS Y AL ESTUDIO DE MERCADO.</t>
  </si>
  <si>
    <t>Elaborar documentos de acuerdo con normas técnicas</t>
  </si>
  <si>
    <t>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t>
  </si>
  <si>
    <t>INTEGRAR LOS ELEMENTOS MULTIMEDIALES DE ACUERDO CON UN DISEÑO ESTABLECIDO.</t>
  </si>
  <si>
    <t>MONITOREAR AL CLIENTE DE ACUERDO CON METODOLOGÍAS DE EVALUACIÓN Y SEGUIMIENTO.</t>
  </si>
  <si>
    <t>"Requisitos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t>
  </si>
  <si>
    <t>Registrar huésped de acuerdo con procedimiento y normativa técnica</t>
  </si>
  <si>
    <t>"Requisitos académicos: instructor 1 alternativa 1profesional en el área de hotelería. Alternativa 2tecnólogo en el área de hotelería. Instructor 2 profesional o licenciado en idiomas o lenguas modernas con certificación de dominio del idioma inglés mínimo en nivel b2, demostrado mediante examen internacional acreditado de acuerdo con marco común europeo de referencia. Experiencia laboral: instructor 1mínimo veinticuatro (24) meses de vinculación en el sector productivo en el área o departamento de alojamiento y doce (12) meses en el desarrollo de procesos pedagógicosadicionalmente,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para todas las alternativas, certificar cursos de formación en pedagogía de mínimo 40 horas o presentar certificación de competencia laboral vigente en orientación de procesos formativos presenciales"</t>
  </si>
  <si>
    <t>BILINGUAL EXPERT ON BUSINESS PROCESS OUTSOURCING</t>
  </si>
  <si>
    <t>PROVEER SERVICIOS ESPECIALIZADOS DE CONTACT CENTER BPO O INHOUSE, SEGÚN SOLICITUDES Y PROCEDIMIENTOS.</t>
  </si>
  <si>
    <t>Requisitos académicos: technologist in marketing and advertising, psychology, computers, business administration and related sciences. Professional and/or bachelor degree in basic education with emphasis in english, modern languages spanish and english, languages philology and english and related sciences. English level requiredc1 (preferably certified). Experiencia laboral: twentyfour (24) months of general work experience, of which twelve (12) months must have been working or in a position related to the industry of business process outsourcing twelve (12) months of experience teaching english</t>
  </si>
  <si>
    <t>8-9302-662 Instructor: Prestar Servicios Personales Carácter Temporal Para La Formación Profesional Integral, En ARTICULACIÓN CON LA MEDIA Para el Programa Formación OPERACION DE SERVICIOS EN CONTACT CENTER Y BPO</t>
  </si>
  <si>
    <t>8-9302- 1006 Instructor: Prestar Servicios Personales Carácter Temporal Para La Formación Profesional Integral, En ARTICULACIÓN CON LA MEDIA Para el Programa Formación COCINA.</t>
  </si>
  <si>
    <t>8-9302-577 Instructor: Prestar Servicios Personales Carácter Temporal Para La Formación Profesional Integral, En FORMACION REGULAR TITULADA Y COMPLEMENTARIAPara el Programa Formación ASISTENCIA EN ORGANIZACION DE ARCHIVOS .</t>
  </si>
  <si>
    <t>8-9302-677 Instructor: Prestar Servicios Personales Carácter Temporal Para La Formación Profesional Integral, En ARTICULACIÓN CON LA MEDIA Para el Programa Formación ASISTENCIA EN ORGANIZACION DE ARCHIVOS .</t>
  </si>
  <si>
    <t>8-9302- 1039 Instructor: Prestar Servicios Personales Carácter Temporal Para La Formación Profesional Integral, En ARTICULACIÓN CON LA MEDIA Para el Programa Formación COCINA.</t>
  </si>
  <si>
    <t>8-9302-672 Instructor: Prestar Servicios Personales Carácter Temporal Para La Formación Profesional Integral, En ARTICULACIÓN CON LA MEDIA Para el Programa Formación CONTABILIZACION DE OPERACIONES COMERCIALES Y FINANCIERAS.</t>
  </si>
  <si>
    <t>8-9302-654 Instructor: Prestar Servicios Personales Carácter Temporal Para La Formación Profesional Integral, En ARTICULACIÓN CON LA MEDIA Para el Programa Formación DISEÑO E INTEGRACION DE MULTIMEDIA</t>
  </si>
  <si>
    <t>8-9302-696 Instructor: Prestar Servicios Personales Carácter Temporal Para La Formación Profesional Integral, En ARTICULACIÓN CON LA MEDIA Para el Programa Formación INTEGRACION DE OPERACIONES LOGISTICAS</t>
  </si>
  <si>
    <t>8-9302-475 Instructor: Prestar Servicios Personales Carácter Temporal Para La Formación Profesional Integral, En FORMACION REGULAR TITULADA Y COMPLEMENTARIAPara el Programa Formación SERVICIO DE RECEPCION HOTELERA</t>
  </si>
  <si>
    <t>JOSE ELIECID JIMENEZ CANO</t>
  </si>
  <si>
    <t>IVONNE LUCIA MORON HERNANDEZ</t>
  </si>
  <si>
    <t>PAULO CESAR CARRILLO LOPEZ, JORGE ANTONIO FREND BARBOSA, YEFFERSSON ERICK PACHECO VALBUENA, SARA ISABEL PUENTES DEALBA</t>
  </si>
  <si>
    <t>ANDRIAN ABELINO DELAROSA ORTEGA</t>
  </si>
  <si>
    <t>IVETH CANTILLO RINCON</t>
  </si>
  <si>
    <t>SILVIA RAQUEL MORA PATIÑO</t>
  </si>
  <si>
    <t>GONZALO ACEVEDO TIRIA, ARELIS CASTELLANOS MERCADO</t>
  </si>
  <si>
    <t>ROSIRIS JANETH TOVAR DELAHOZ, MARIA EUGENIA RODRIGUEZ TOVAR, SORAY SOFIA ORTIZ AFRICANO</t>
  </si>
  <si>
    <t>CANDELARIA MARTINEZ LUNA, KEYDY  PAOLA VERGARA ARDILA, HAROLD ENRIQUE PEREA MERCADO, LUZ YAMILE CRISMATT ROVIRA, OLGA LUCIA NORIEGA VEGA, LESSLY DEL SOCORRO SOTO CONSUEGRA, VIVIANA BEATRIZ VILLARREAL GRAVINI, KATHERINE DARLIN TERRAZA CARRASCAL, LILIA ESTHER PACHECO MORENO, WILLIAM ALBERTO MOLINA GUERRERO</t>
  </si>
  <si>
    <t>ROCIO OROZCO COLL</t>
  </si>
  <si>
    <t>VERA LUZ VERGARA CARRILLO, DIANA LUZ ARIZA BUSTOS, MALLERLIN DEL CARMEN ARIZA ZARCO</t>
  </si>
  <si>
    <t>ELIANA MARGARITA SOLANO COBA, KATHERINE LEONOR TROUT ZAMBRANO, CAMILO JIMENEZ NAVARRO, ALVARO ENRIQUE GUTIERREZ PANZA</t>
  </si>
  <si>
    <t>LUIS FENANDO AGUIRRE HERNANDEZ, CESAR OSWALDO CASTRO RAMIREZ, JOHNATHAN DAVID COLINA YANEZ</t>
  </si>
  <si>
    <t>YOHAN JULIAN VARGAS CASTELLANOS</t>
  </si>
  <si>
    <t>De 4 instructores, solo se preseleccionó 1
Se sugiere la contratación de instructores con perfil de asistencia admnistrativa.
 Caso Bienvenido Ferrer, quien viene contratado por el cemtro, por más de 10 años</t>
  </si>
  <si>
    <t>De 5 instructorespreseleccionaron 4
El programa contiene una competencia Seleccióin y vinculación de candidatos, cuyo perfil se ajusta a Psicologas, por lo que se sugiere la contratación del la señora ErikaLuna Lorente</t>
  </si>
  <si>
    <t>De 17 instructores, se preseleccionaron 16
Se sugiere la contratación de Sandra Cillis Berdugo y/o Ricardo Cubillos Coll, quienes vienen contratados por más de 10 años con el centro</t>
  </si>
  <si>
    <t>De 4 contratistas, solo se preseleccionaron 3
Se sugiere la contratación de Yessira Toncel, quien posterior a la convocatoria presentó evidencia de cumplimiento de perfil o a Ana B Caballero, quien viene trabajando con el centro hace más de 5 años y cumple con el perfil</t>
  </si>
  <si>
    <t xml:space="preserve">RODOLFO JOSE ISAAC ROMERO FLOREZ, MARLON JOSE ESPINOZA SOLANO, LIZBETH LUCIA DONADO SAMUDIO, </t>
  </si>
  <si>
    <t>Falta incluir a Alex Londoño Díaz.
Se requiere el perfil técnico para orientar la competencia Aplicar Tecnología</t>
  </si>
  <si>
    <r>
      <t xml:space="preserve">SANDRA MILENA MORAN HENRIQUEZ, JULIETH PAHOLA VERGARA LIBERNAL, YURANIS CONSUELO MARIN CORONADO, LOREINNE ISABEL MARTINEZ MARQUEZ- </t>
    </r>
    <r>
      <rPr>
        <b/>
        <sz val="8"/>
        <color rgb="FFFF0000"/>
        <rFont val="Calibri"/>
        <family val="2"/>
        <scheme val="minor"/>
      </rPr>
      <t>RONY ARMANDO CERVANTES NIETO (18617)</t>
    </r>
  </si>
  <si>
    <r>
      <t>NEGIA ESTHER CURE FLOREZ, DONELLA YANETH CUENTAS ESCORCIA, DAMIAN JOSE OSPINO SANCHEZ, LEONEL JESUS CARDENAS ALBA, JOYSI PAOLA PAEZ MANGONES, OSWALDO BRAVO SAMPAYO, LUIS CARLOS GAONA CRUZ, PAOLA CECILIA SAAVEDRA CERVANTES, CHRISTIAN JOSE MORENO HERNANDEZ, XIOMALY MARGARITA CABALLERO SALCEDO-</t>
    </r>
    <r>
      <rPr>
        <b/>
        <sz val="8"/>
        <color rgb="FFFF0000"/>
        <rFont val="Calibri"/>
        <family val="2"/>
        <scheme val="minor"/>
      </rPr>
      <t xml:space="preserve"> FRANK VEGA Y LEISVER CASTRO</t>
    </r>
    <r>
      <rPr>
        <sz val="8"/>
        <color theme="1"/>
        <rFont val="Calibri"/>
        <family val="2"/>
        <scheme val="minor"/>
      </rPr>
      <t xml:space="preserve"> (CONV 18736), J</t>
    </r>
    <r>
      <rPr>
        <b/>
        <sz val="8"/>
        <color rgb="FFFF0000"/>
        <rFont val="Calibri"/>
        <family val="2"/>
        <scheme val="minor"/>
      </rPr>
      <t>ORGE ALBERTO VILLANUEVA FERNANDEZ</t>
    </r>
  </si>
  <si>
    <r>
      <t xml:space="preserve">WILL EDUARDO CUETO BOLIVAR, ENRIQUE MANUEL DONADO BADILLO, LUIS CARLOS  TRUJILLO RENDON, </t>
    </r>
    <r>
      <rPr>
        <b/>
        <sz val="8"/>
        <color rgb="FFFF0000"/>
        <rFont val="Calibri"/>
        <family val="2"/>
        <scheme val="minor"/>
      </rPr>
      <t>SILVANA PAOLA DELEON CANTILLO</t>
    </r>
  </si>
  <si>
    <r>
      <t xml:space="preserve">JEFFREY ALBERTO QUANT REALES, JONATHAN JESUS GOENAGA BARRIOS, MAYA ISABEL ESPINOZA MARIN, </t>
    </r>
    <r>
      <rPr>
        <b/>
        <sz val="8"/>
        <color rgb="FFFF0000"/>
        <rFont val="Calibri"/>
        <family val="2"/>
        <scheme val="minor"/>
      </rPr>
      <t>VIKY BERRENA GOMEZ</t>
    </r>
  </si>
  <si>
    <t>JEFFRY PASA APOYO DE ARTICULACION</t>
  </si>
  <si>
    <t>VACANTE</t>
  </si>
  <si>
    <r>
      <t xml:space="preserve">CIELO CECILIA THORNE MORENO, NELLY DEL SOCORRO MONTIEL ENSUNCHO, LUIS ENRIQUE MARTINEZ POLANCO, INGRID MOSQUERA BOLAÑO, JHONNY ENRIQUE PALACIO BALLESTEROS, MARIANELA PEÑARANDA MELO, ELKIN DAVID DURANGO NARANJO, ORALCY ANTONIO PAEZ BARLIZA, ALICIA ESTHER  VARGAS REALES, ALEXANDER  JAVIER MENDOZA MURILLO, MELITZA ISABEL SARMIENTO CASTILLO, LIGIA MARGARITA NORIEGA PATIÑO, </t>
    </r>
    <r>
      <rPr>
        <b/>
        <sz val="8"/>
        <color rgb="FFFF0000"/>
        <rFont val="Calibri"/>
        <family val="2"/>
        <scheme val="minor"/>
      </rPr>
      <t>JORGE ENRIQUE TOVAR GRANADOS</t>
    </r>
  </si>
  <si>
    <t>Utilizar herramientas informáticas de acuerdo con las necesidades de manejo de información</t>
  </si>
  <si>
    <t>"Requisitos académicos: alternativa 1 tecnólogo en núcleos básicos de conocimiento deingeniería de sistemas, telemática y afines. Alternativa 2 profesional universitario en núcleos básicos de conocimiento deeducación; o ingeniería de sistemas, telemática y afines; o ingeniería electrónica, telecomunicaciones y afines; o administración experiencia laboral: alternativa 1treinta (30) meses de experiencia relacionada distribuida asídieciocho (18) meses de experiencia relacionada con el ejercicio de edumática en la formación profesional y doce (12) meses en docenciaalternativa 2veinticuatro (24) meses de experiencia relacionada distribuida asídoce (12) meses de experiencia relacionada con el ejercicio de edumática en la formación profesional y doce (12) meses en docencia"</t>
  </si>
  <si>
    <t>ok</t>
  </si>
  <si>
    <t>Alex Londoño</t>
  </si>
  <si>
    <t>8-9302-665 Instructor: Prestar Servicios Personales Carácter Temporal Para La Formación Profesional Integral, En ARTICULACIÓN CON LA MEDIA Para el Programa Formación OPERACION DE SERVICIOS EN CONTACT CENTER Y BPO</t>
  </si>
  <si>
    <r>
      <t>ADDA OSIRIS HOYOS LEON, GUSTAVO CESAR TORRES CERVANTES, CESAR DAVID AVENDAÑO ARREGOCES, YURIZAN QUIJANO HERNANDEZ, SARICH AMANDA DELIMA PAEZ, BETTY RUTH MORENO ACOSTA, HEISEL DAVID FABREGAS POLO, NESTOR JUNIOR PIZARRO GUTIERREZ, OSCAR ERIBERTO  MAURY GONZALEZ, ANGELIE PAOLA PONCE SUAREZ, ARLENE REINA LANDINEZ, BENILDA MERCEDES DIAZGRANADOS VISBAL, RAFAEL ANTONIO ORTIZ ORTIZ, OSCAR JOSE MARTINEZ LOPEZ, JUAN CARLOS  GAMARRA FLOREZ, CAROLINA BRIGITTE CERPA CASTILLA,</t>
    </r>
    <r>
      <rPr>
        <sz val="8"/>
        <color theme="4"/>
        <rFont val="Calibri"/>
        <family val="2"/>
        <scheme val="minor"/>
      </rPr>
      <t xml:space="preserve"> </t>
    </r>
    <r>
      <rPr>
        <b/>
        <sz val="8"/>
        <color rgb="FFFF0000"/>
        <rFont val="Calibri"/>
        <family val="2"/>
        <scheme val="minor"/>
      </rPr>
      <t>SANDRA CILLIS</t>
    </r>
    <r>
      <rPr>
        <sz val="8"/>
        <color rgb="FFFF0000"/>
        <rFont val="Calibri"/>
        <family val="2"/>
        <scheme val="minor"/>
      </rPr>
      <t xml:space="preserve">, </t>
    </r>
    <r>
      <rPr>
        <b/>
        <sz val="8"/>
        <color rgb="FFFF0000"/>
        <rFont val="Calibri"/>
        <family val="2"/>
        <scheme val="minor"/>
      </rPr>
      <t>Ricardo Cubillos</t>
    </r>
  </si>
  <si>
    <r>
      <t>ANGIE PAOLA PEREZ MARTINEZ, LUZ ESTELLA  LEON CORONADO, A</t>
    </r>
    <r>
      <rPr>
        <b/>
        <sz val="8"/>
        <color rgb="FFFF0000"/>
        <rFont val="Calibri"/>
        <family val="2"/>
        <scheme val="minor"/>
      </rPr>
      <t>NA BEATRIZ PACHECO ORTIZ</t>
    </r>
    <r>
      <rPr>
        <sz val="8"/>
        <color theme="1"/>
        <rFont val="Calibri"/>
        <family val="2"/>
        <scheme val="minor"/>
      </rPr>
      <t xml:space="preserve">, </t>
    </r>
    <r>
      <rPr>
        <b/>
        <sz val="8"/>
        <color rgb="FFFF0000"/>
        <rFont val="Calibri"/>
        <family val="2"/>
        <scheme val="minor"/>
      </rPr>
      <t>ZAMIRA ROSANIA SOLANO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</si>
</sst>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240A]\ #,##0.00"/>
  </numFmts>
  <fonts count="14" x14ac:knownFonts="1">
    <font>
      <sz val="11"/>
      <name val="Calibri"/>
    </font>
    <font>
      <b/>
      <sz val="8"/>
      <color rgb="FF000000"/>
      <name val="Arial"/>
      <family val="2"/>
    </font>
    <font>
      <sz val="8"/>
      <name val="Arial"/>
      <family val="2"/>
    </font>
    <font>
      <sz val="8"/>
      <color rgb="FF000000"/>
      <name val="Arial"/>
      <family val="2"/>
    </font>
    <font>
      <b/>
      <sz val="8"/>
      <name val="Arial"/>
      <family val="2"/>
    </font>
    <font>
      <sz val="10"/>
      <name val="Verdana"/>
      <family val="2"/>
    </font>
    <font>
      <sz val="8"/>
      <name val="Verdana"/>
      <family val="2"/>
    </font>
    <font>
      <sz val="8"/>
      <color theme="1"/>
      <name val="Calibri"/>
      <family val="2"/>
      <scheme val="minor"/>
    </font>
    <font>
      <sz val="8"/>
      <color theme="4"/>
      <name val="Calibri"/>
      <family val="2"/>
      <scheme val="minor"/>
    </font>
    <font>
      <b/>
      <sz val="8"/>
      <color rgb="FFFF0000"/>
      <name val="Calibri"/>
      <family val="2"/>
      <scheme val="minor"/>
    </font>
    <font>
      <b/>
      <sz val="11"/>
      <color rgb="FFFF0000"/>
      <name val="Calibri"/>
      <family val="2"/>
    </font>
    <font>
      <sz val="11"/>
      <color theme="4"/>
      <name val="Calibri"/>
      <family val="2"/>
    </font>
    <font>
      <sz val="8"/>
      <color rgb="FFFF0000"/>
      <name val="Calibri"/>
      <family val="2"/>
      <scheme val="minor"/>
    </font>
    <font>
      <sz val="8"/>
      <color rgb="FF00B05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1" fontId="0" fillId="0" borderId="1" xfId="0" applyNumberFormat="1" applyBorder="1"/>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6" fontId="3" fillId="0" borderId="1" xfId="0" applyNumberFormat="1"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164" fontId="0" fillId="0" borderId="1" xfId="0" applyNumberFormat="1" applyBorder="1"/>
    <xf numFmtId="0" fontId="0" fillId="0" borderId="1" xfId="0" applyBorder="1" applyAlignment="1">
      <alignment wrapText="1"/>
    </xf>
    <xf numFmtId="0" fontId="2"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left" vertical="center"/>
    </xf>
    <xf numFmtId="0" fontId="7" fillId="0" borderId="1" xfId="0" applyFont="1" applyBorder="1" applyAlignment="1">
      <alignment vertical="center"/>
    </xf>
    <xf numFmtId="0" fontId="7" fillId="0" borderId="0" xfId="0" applyFont="1"/>
    <xf numFmtId="1" fontId="10" fillId="0" borderId="1" xfId="0" applyNumberFormat="1" applyFont="1" applyBorder="1"/>
    <xf numFmtId="164" fontId="11" fillId="0" borderId="1" xfId="0" applyNumberFormat="1" applyFont="1" applyBorder="1"/>
    <xf numFmtId="0" fontId="9" fillId="0" borderId="1" xfId="0" applyFont="1" applyBorder="1"/>
    <xf numFmtId="0" fontId="1" fillId="2" borderId="1" xfId="0" applyFont="1" applyFill="1" applyBorder="1" applyAlignment="1">
      <alignment horizontal="center" vertical="center" wrapText="1"/>
    </xf>
    <xf numFmtId="0" fontId="13" fillId="0" borderId="1" xfId="0" applyFont="1" applyBorder="1" applyAlignment="1">
      <alignment vertical="center" wrapText="1"/>
    </xf>
    <xf numFmtId="0" fontId="9"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2" fillId="4" borderId="0" xfId="0" applyFont="1" applyFill="1" applyAlignment="1">
      <alignment horizontal="center" vertical="center"/>
    </xf>
    <xf numFmtId="0" fontId="2" fillId="4" borderId="0" xfId="0" applyFont="1" applyFill="1" applyAlignment="1">
      <alignment horizontal="center" vertical="center" wrapText="1"/>
    </xf>
    <xf numFmtId="1" fontId="4" fillId="4" borderId="0" xfId="0" applyNumberFormat="1" applyFont="1" applyFill="1" applyAlignment="1">
      <alignment horizontal="center" vertical="center"/>
    </xf>
    <xf numFmtId="6" fontId="4" fillId="4" borderId="0" xfId="0" applyNumberFormat="1" applyFont="1" applyFill="1" applyAlignment="1">
      <alignment horizontal="center" vertical="center"/>
    </xf>
    <xf numFmtId="0" fontId="7" fillId="4" borderId="0" xfId="0" applyFont="1" applyFill="1"/>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F21F2-0F7E-4432-8F01-D4101446C2DA}">
  <dimension ref="A1:Q29"/>
  <sheetViews>
    <sheetView tabSelected="1" topLeftCell="A24" zoomScale="130" zoomScaleNormal="130" workbookViewId="0">
      <pane xSplit="1" topLeftCell="F1" activePane="topRight" state="frozen"/>
      <selection pane="topRight" activeCell="K27" sqref="K27"/>
    </sheetView>
  </sheetViews>
  <sheetFormatPr baseColWidth="10" defaultColWidth="11.5" defaultRowHeight="11" x14ac:dyDescent="0.2"/>
  <cols>
    <col min="1" max="1" width="11.5" style="5" bestFit="1" customWidth="1"/>
    <col min="2" max="2" width="32.5" style="9" customWidth="1"/>
    <col min="3" max="3" width="34.83203125" style="9" hidden="1" customWidth="1"/>
    <col min="4" max="4" width="70.6640625" style="9" customWidth="1"/>
    <col min="5" max="5" width="29.5" style="9" customWidth="1"/>
    <col min="6" max="6" width="39.5" style="9" customWidth="1"/>
    <col min="7" max="7" width="11.5" style="5" bestFit="1" customWidth="1"/>
    <col min="8" max="8" width="11.5" style="5"/>
    <col min="9" max="11" width="11.5" style="5" bestFit="1" customWidth="1"/>
    <col min="12" max="12" width="13.1640625" style="5" customWidth="1"/>
    <col min="13" max="13" width="14" style="5" bestFit="1" customWidth="1"/>
    <col min="14" max="14" width="25.83203125" style="5" customWidth="1"/>
    <col min="15" max="15" width="21.5" style="5" customWidth="1"/>
    <col min="16" max="16" width="62.33203125" style="9" customWidth="1"/>
    <col min="17" max="17" width="33.83203125" style="9" customWidth="1"/>
    <col min="18" max="16384" width="11.5" style="5"/>
  </cols>
  <sheetData>
    <row r="1" spans="1:17" ht="15" customHeight="1" x14ac:dyDescent="0.2">
      <c r="A1" s="32" t="s">
        <v>27</v>
      </c>
      <c r="B1" s="32" t="s">
        <v>28</v>
      </c>
      <c r="C1" s="32" t="s">
        <v>29</v>
      </c>
      <c r="D1" s="32" t="s">
        <v>30</v>
      </c>
      <c r="E1" s="33" t="s">
        <v>59</v>
      </c>
      <c r="F1" s="32" t="s">
        <v>31</v>
      </c>
      <c r="G1" s="32" t="s">
        <v>32</v>
      </c>
      <c r="H1" s="32" t="s">
        <v>33</v>
      </c>
      <c r="I1" s="32"/>
      <c r="J1" s="32" t="s">
        <v>34</v>
      </c>
      <c r="K1" s="32"/>
      <c r="L1" s="33" t="s">
        <v>60</v>
      </c>
      <c r="M1" s="32" t="s">
        <v>35</v>
      </c>
      <c r="N1" s="32" t="s">
        <v>36</v>
      </c>
      <c r="O1" s="32" t="s">
        <v>37</v>
      </c>
      <c r="P1" s="32" t="s">
        <v>38</v>
      </c>
      <c r="Q1" s="32" t="s">
        <v>58</v>
      </c>
    </row>
    <row r="2" spans="1:17" ht="15" customHeight="1" x14ac:dyDescent="0.2">
      <c r="A2" s="32"/>
      <c r="B2" s="32"/>
      <c r="C2" s="32"/>
      <c r="D2" s="32"/>
      <c r="E2" s="33"/>
      <c r="F2" s="32"/>
      <c r="G2" s="32"/>
      <c r="H2" s="21" t="s">
        <v>39</v>
      </c>
      <c r="I2" s="21" t="s">
        <v>40</v>
      </c>
      <c r="J2" s="32" t="s">
        <v>41</v>
      </c>
      <c r="K2" s="32" t="s">
        <v>42</v>
      </c>
      <c r="L2" s="33"/>
      <c r="M2" s="32"/>
      <c r="N2" s="32"/>
      <c r="O2" s="32"/>
      <c r="P2" s="32"/>
      <c r="Q2" s="32"/>
    </row>
    <row r="3" spans="1:17" ht="15" customHeight="1" x14ac:dyDescent="0.2">
      <c r="A3" s="32"/>
      <c r="B3" s="32"/>
      <c r="C3" s="32"/>
      <c r="D3" s="32"/>
      <c r="E3" s="33"/>
      <c r="F3" s="32"/>
      <c r="G3" s="32"/>
      <c r="H3" s="21" t="s">
        <v>43</v>
      </c>
      <c r="I3" s="21" t="s">
        <v>43</v>
      </c>
      <c r="J3" s="32"/>
      <c r="K3" s="32"/>
      <c r="L3" s="33"/>
      <c r="M3" s="32"/>
      <c r="N3" s="32"/>
      <c r="O3" s="32"/>
      <c r="P3" s="32"/>
      <c r="Q3" s="32"/>
    </row>
    <row r="4" spans="1:17" ht="106.5" customHeight="1" x14ac:dyDescent="0.2">
      <c r="A4" s="2">
        <v>1</v>
      </c>
      <c r="B4" s="12" t="s">
        <v>19</v>
      </c>
      <c r="C4" s="12" t="s">
        <v>61</v>
      </c>
      <c r="D4" s="12" t="s">
        <v>62</v>
      </c>
      <c r="E4" s="6" t="s">
        <v>44</v>
      </c>
      <c r="F4" s="24" t="s">
        <v>57</v>
      </c>
      <c r="G4" s="18">
        <v>6</v>
      </c>
      <c r="H4" s="7">
        <v>44958</v>
      </c>
      <c r="I4" s="7">
        <v>45267</v>
      </c>
      <c r="J4" s="3">
        <v>10</v>
      </c>
      <c r="K4" s="3">
        <v>7</v>
      </c>
      <c r="L4" s="10" t="s">
        <v>44</v>
      </c>
      <c r="M4" s="11">
        <v>3800000</v>
      </c>
      <c r="N4" s="4">
        <f t="shared" ref="N4:N27" si="0">((M4*J4)+(M4/30)*K4)</f>
        <v>38886666.666666664</v>
      </c>
      <c r="O4" s="4">
        <f>N4*G4</f>
        <v>233320000</v>
      </c>
      <c r="P4" s="14" t="s">
        <v>110</v>
      </c>
      <c r="Q4" s="6" t="s">
        <v>105</v>
      </c>
    </row>
    <row r="5" spans="1:17" ht="70" customHeight="1" x14ac:dyDescent="0.2">
      <c r="A5" s="8">
        <v>2</v>
      </c>
      <c r="B5" s="12" t="s">
        <v>12</v>
      </c>
      <c r="C5" s="12" t="s">
        <v>63</v>
      </c>
      <c r="D5" s="12" t="s">
        <v>64</v>
      </c>
      <c r="E5" s="6" t="s">
        <v>44</v>
      </c>
      <c r="F5" s="24" t="s">
        <v>79</v>
      </c>
      <c r="G5" s="1">
        <v>5</v>
      </c>
      <c r="H5" s="7">
        <v>44958</v>
      </c>
      <c r="I5" s="7">
        <v>45267</v>
      </c>
      <c r="J5" s="3">
        <v>10</v>
      </c>
      <c r="K5" s="3">
        <v>7</v>
      </c>
      <c r="L5" s="10" t="s">
        <v>44</v>
      </c>
      <c r="M5" s="11">
        <v>2850000</v>
      </c>
      <c r="N5" s="4">
        <f t="shared" si="0"/>
        <v>29165000</v>
      </c>
      <c r="O5" s="4">
        <f t="shared" ref="O5:O15" si="1">+N5*G5</f>
        <v>145825000</v>
      </c>
      <c r="P5" s="14" t="s">
        <v>106</v>
      </c>
      <c r="Q5" s="6"/>
    </row>
    <row r="6" spans="1:17" ht="70" customHeight="1" x14ac:dyDescent="0.2">
      <c r="A6" s="8">
        <v>3</v>
      </c>
      <c r="B6" s="22" t="s">
        <v>12</v>
      </c>
      <c r="C6" s="22" t="s">
        <v>115</v>
      </c>
      <c r="D6" s="22" t="s">
        <v>116</v>
      </c>
      <c r="E6" s="6" t="s">
        <v>117</v>
      </c>
      <c r="F6" s="24" t="s">
        <v>119</v>
      </c>
      <c r="G6" s="1">
        <v>1</v>
      </c>
      <c r="H6" s="7">
        <v>44958</v>
      </c>
      <c r="I6" s="7">
        <v>45267</v>
      </c>
      <c r="J6" s="3">
        <v>10</v>
      </c>
      <c r="K6" s="3">
        <v>7</v>
      </c>
      <c r="L6" s="10" t="s">
        <v>44</v>
      </c>
      <c r="M6" s="11">
        <v>2850000</v>
      </c>
      <c r="N6" s="4">
        <f t="shared" si="0"/>
        <v>29165000</v>
      </c>
      <c r="O6" s="4">
        <f t="shared" ref="O6" si="2">+N6*G6</f>
        <v>29165000</v>
      </c>
      <c r="P6" s="23" t="s">
        <v>118</v>
      </c>
      <c r="Q6" s="6" t="s">
        <v>107</v>
      </c>
    </row>
    <row r="7" spans="1:17" ht="70" customHeight="1" x14ac:dyDescent="0.2">
      <c r="A7" s="2">
        <v>3</v>
      </c>
      <c r="B7" s="12" t="s">
        <v>12</v>
      </c>
      <c r="C7" s="12" t="s">
        <v>63</v>
      </c>
      <c r="D7" s="12" t="s">
        <v>64</v>
      </c>
      <c r="E7" s="6" t="s">
        <v>44</v>
      </c>
      <c r="F7" s="24" t="s">
        <v>47</v>
      </c>
      <c r="G7" s="1">
        <v>1</v>
      </c>
      <c r="H7" s="7">
        <v>44958</v>
      </c>
      <c r="I7" s="7">
        <v>45267</v>
      </c>
      <c r="J7" s="3">
        <v>10</v>
      </c>
      <c r="K7" s="3">
        <v>7</v>
      </c>
      <c r="L7" s="10" t="s">
        <v>44</v>
      </c>
      <c r="M7" s="19">
        <v>3800000</v>
      </c>
      <c r="N7" s="4">
        <f t="shared" si="0"/>
        <v>38886666.666666664</v>
      </c>
      <c r="O7" s="4">
        <f t="shared" si="1"/>
        <v>38886666.666666664</v>
      </c>
      <c r="P7" s="16" t="s">
        <v>89</v>
      </c>
      <c r="Q7" s="6"/>
    </row>
    <row r="8" spans="1:17" ht="103.5" customHeight="1" x14ac:dyDescent="0.2">
      <c r="A8" s="8">
        <v>4</v>
      </c>
      <c r="B8" s="12" t="s">
        <v>10</v>
      </c>
      <c r="C8" s="12" t="s">
        <v>65</v>
      </c>
      <c r="D8" s="12" t="s">
        <v>11</v>
      </c>
      <c r="E8" s="6" t="s">
        <v>44</v>
      </c>
      <c r="F8" s="24" t="s">
        <v>54</v>
      </c>
      <c r="G8" s="1">
        <v>4</v>
      </c>
      <c r="H8" s="7">
        <v>44958</v>
      </c>
      <c r="I8" s="7">
        <v>45267</v>
      </c>
      <c r="J8" s="3">
        <v>10</v>
      </c>
      <c r="K8" s="3">
        <v>7</v>
      </c>
      <c r="L8" s="10" t="s">
        <v>44</v>
      </c>
      <c r="M8" s="11">
        <v>3800000</v>
      </c>
      <c r="N8" s="4">
        <f t="shared" si="0"/>
        <v>38886666.666666664</v>
      </c>
      <c r="O8" s="4">
        <f t="shared" si="1"/>
        <v>155546666.66666666</v>
      </c>
      <c r="P8" s="14" t="s">
        <v>90</v>
      </c>
      <c r="Q8" s="6"/>
    </row>
    <row r="9" spans="1:17" ht="70" customHeight="1" x14ac:dyDescent="0.2">
      <c r="A9" s="2">
        <v>5</v>
      </c>
      <c r="B9" s="12" t="s">
        <v>7</v>
      </c>
      <c r="C9" s="12" t="s">
        <v>8</v>
      </c>
      <c r="D9" s="12" t="s">
        <v>9</v>
      </c>
      <c r="E9" s="6" t="s">
        <v>44</v>
      </c>
      <c r="F9" s="24" t="s">
        <v>80</v>
      </c>
      <c r="G9" s="1">
        <v>1</v>
      </c>
      <c r="H9" s="7">
        <v>44958</v>
      </c>
      <c r="I9" s="7">
        <v>45267</v>
      </c>
      <c r="J9" s="3">
        <v>10</v>
      </c>
      <c r="K9" s="3">
        <v>7</v>
      </c>
      <c r="L9" s="10" t="s">
        <v>44</v>
      </c>
      <c r="M9" s="11">
        <v>3800000</v>
      </c>
      <c r="N9" s="4">
        <f t="shared" si="0"/>
        <v>38886666.666666664</v>
      </c>
      <c r="O9" s="4">
        <f t="shared" si="1"/>
        <v>38886666.666666664</v>
      </c>
      <c r="P9" s="15" t="s">
        <v>92</v>
      </c>
      <c r="Q9" s="6"/>
    </row>
    <row r="10" spans="1:17" ht="70" customHeight="1" x14ac:dyDescent="0.2">
      <c r="A10" s="8">
        <v>6</v>
      </c>
      <c r="B10" s="12" t="s">
        <v>18</v>
      </c>
      <c r="C10" s="12" t="s">
        <v>66</v>
      </c>
      <c r="D10" s="12" t="s">
        <v>67</v>
      </c>
      <c r="E10" s="6" t="s">
        <v>44</v>
      </c>
      <c r="F10" s="25" t="s">
        <v>81</v>
      </c>
      <c r="G10" s="1">
        <v>4</v>
      </c>
      <c r="H10" s="7">
        <v>44958</v>
      </c>
      <c r="I10" s="7">
        <v>45267</v>
      </c>
      <c r="J10" s="3">
        <v>10</v>
      </c>
      <c r="K10" s="3">
        <v>7</v>
      </c>
      <c r="L10" s="10" t="s">
        <v>44</v>
      </c>
      <c r="M10" s="11">
        <v>3800000</v>
      </c>
      <c r="N10" s="4">
        <f t="shared" si="0"/>
        <v>38886666.666666664</v>
      </c>
      <c r="O10" s="4">
        <f t="shared" si="1"/>
        <v>155546666.66666666</v>
      </c>
      <c r="P10" s="15" t="s">
        <v>91</v>
      </c>
      <c r="Q10" s="6" t="s">
        <v>102</v>
      </c>
    </row>
    <row r="11" spans="1:17" ht="147" customHeight="1" x14ac:dyDescent="0.2">
      <c r="A11" s="2">
        <v>7</v>
      </c>
      <c r="B11" s="12" t="s">
        <v>7</v>
      </c>
      <c r="C11" s="12" t="s">
        <v>8</v>
      </c>
      <c r="D11" s="12" t="s">
        <v>9</v>
      </c>
      <c r="E11" s="6" t="s">
        <v>44</v>
      </c>
      <c r="F11" s="24" t="s">
        <v>83</v>
      </c>
      <c r="G11" s="1">
        <v>1</v>
      </c>
      <c r="H11" s="7">
        <v>44958</v>
      </c>
      <c r="I11" s="7">
        <v>45267</v>
      </c>
      <c r="J11" s="3">
        <v>10</v>
      </c>
      <c r="K11" s="3">
        <v>7</v>
      </c>
      <c r="L11" s="10" t="s">
        <v>44</v>
      </c>
      <c r="M11" s="11">
        <v>2850000</v>
      </c>
      <c r="N11" s="4">
        <f t="shared" si="0"/>
        <v>29165000</v>
      </c>
      <c r="O11" s="4">
        <f t="shared" si="1"/>
        <v>29165000</v>
      </c>
      <c r="P11" s="13" t="s">
        <v>88</v>
      </c>
      <c r="Q11" s="6"/>
    </row>
    <row r="12" spans="1:17" ht="92.25" customHeight="1" x14ac:dyDescent="0.2">
      <c r="A12" s="8">
        <v>8</v>
      </c>
      <c r="B12" s="12" t="s">
        <v>10</v>
      </c>
      <c r="C12" s="12" t="s">
        <v>65</v>
      </c>
      <c r="D12" s="12" t="s">
        <v>11</v>
      </c>
      <c r="E12" s="6" t="s">
        <v>44</v>
      </c>
      <c r="F12" s="24" t="s">
        <v>86</v>
      </c>
      <c r="G12" s="1">
        <v>14</v>
      </c>
      <c r="H12" s="7">
        <v>44958</v>
      </c>
      <c r="I12" s="7">
        <v>45267</v>
      </c>
      <c r="J12" s="3">
        <v>10</v>
      </c>
      <c r="K12" s="3">
        <v>7</v>
      </c>
      <c r="L12" s="10" t="s">
        <v>44</v>
      </c>
      <c r="M12" s="11">
        <v>2850000</v>
      </c>
      <c r="N12" s="4">
        <f t="shared" si="0"/>
        <v>29165000</v>
      </c>
      <c r="O12" s="4">
        <f t="shared" si="1"/>
        <v>408310000</v>
      </c>
      <c r="P12" s="14" t="s">
        <v>109</v>
      </c>
      <c r="Q12" s="6"/>
    </row>
    <row r="13" spans="1:17" ht="70" customHeight="1" x14ac:dyDescent="0.2">
      <c r="A13" s="2">
        <v>9</v>
      </c>
      <c r="B13" s="12" t="s">
        <v>18</v>
      </c>
      <c r="C13" s="12" t="s">
        <v>66</v>
      </c>
      <c r="D13" s="12" t="s">
        <v>67</v>
      </c>
      <c r="E13" s="6" t="s">
        <v>44</v>
      </c>
      <c r="F13" s="25" t="s">
        <v>82</v>
      </c>
      <c r="G13" s="1">
        <v>1</v>
      </c>
      <c r="H13" s="7">
        <v>44958</v>
      </c>
      <c r="I13" s="7">
        <v>45267</v>
      </c>
      <c r="J13" s="3">
        <v>10</v>
      </c>
      <c r="K13" s="3">
        <v>7</v>
      </c>
      <c r="L13" s="10" t="s">
        <v>44</v>
      </c>
      <c r="M13" s="11">
        <v>3800000</v>
      </c>
      <c r="N13" s="4">
        <f t="shared" si="0"/>
        <v>38886666.666666664</v>
      </c>
      <c r="O13" s="4">
        <f t="shared" si="1"/>
        <v>38886666.666666664</v>
      </c>
      <c r="P13" s="16" t="s">
        <v>93</v>
      </c>
      <c r="Q13" s="6"/>
    </row>
    <row r="14" spans="1:17" ht="70" customHeight="1" x14ac:dyDescent="0.2">
      <c r="A14" s="8">
        <v>10</v>
      </c>
      <c r="B14" s="12" t="s">
        <v>22</v>
      </c>
      <c r="C14" s="12" t="s">
        <v>23</v>
      </c>
      <c r="D14" s="12" t="s">
        <v>24</v>
      </c>
      <c r="E14" s="6" t="s">
        <v>44</v>
      </c>
      <c r="F14" s="24" t="s">
        <v>55</v>
      </c>
      <c r="G14" s="1">
        <v>2</v>
      </c>
      <c r="H14" s="7">
        <v>44958</v>
      </c>
      <c r="I14" s="7">
        <v>45267</v>
      </c>
      <c r="J14" s="3">
        <v>10</v>
      </c>
      <c r="K14" s="3">
        <v>7</v>
      </c>
      <c r="L14" s="10" t="s">
        <v>44</v>
      </c>
      <c r="M14" s="11">
        <v>2850000</v>
      </c>
      <c r="N14" s="4">
        <f t="shared" si="0"/>
        <v>29165000</v>
      </c>
      <c r="O14" s="4">
        <f t="shared" si="1"/>
        <v>58330000</v>
      </c>
      <c r="P14" s="16" t="s">
        <v>94</v>
      </c>
      <c r="Q14" s="6"/>
    </row>
    <row r="15" spans="1:17" ht="70" customHeight="1" x14ac:dyDescent="0.2">
      <c r="A15" s="2">
        <v>11</v>
      </c>
      <c r="B15" s="12" t="s">
        <v>14</v>
      </c>
      <c r="C15" s="12" t="s">
        <v>16</v>
      </c>
      <c r="D15" s="12" t="s">
        <v>17</v>
      </c>
      <c r="E15" s="6" t="s">
        <v>44</v>
      </c>
      <c r="F15" s="24" t="s">
        <v>84</v>
      </c>
      <c r="G15" s="1">
        <v>3</v>
      </c>
      <c r="H15" s="7">
        <v>44958</v>
      </c>
      <c r="I15" s="7">
        <v>45267</v>
      </c>
      <c r="J15" s="3">
        <v>10</v>
      </c>
      <c r="K15" s="3">
        <v>7</v>
      </c>
      <c r="L15" s="10" t="s">
        <v>44</v>
      </c>
      <c r="M15" s="11">
        <v>3800000</v>
      </c>
      <c r="N15" s="4">
        <f t="shared" si="0"/>
        <v>38886666.666666664</v>
      </c>
      <c r="O15" s="4">
        <f t="shared" si="1"/>
        <v>116660000</v>
      </c>
      <c r="P15" s="14" t="s">
        <v>95</v>
      </c>
      <c r="Q15" s="6"/>
    </row>
    <row r="16" spans="1:17" ht="70" customHeight="1" x14ac:dyDescent="0.2">
      <c r="A16" s="8">
        <v>12</v>
      </c>
      <c r="B16" s="12" t="s">
        <v>19</v>
      </c>
      <c r="C16" s="12" t="s">
        <v>15</v>
      </c>
      <c r="D16" s="12" t="s">
        <v>20</v>
      </c>
      <c r="E16" s="6" t="s">
        <v>44</v>
      </c>
      <c r="F16" s="24" t="s">
        <v>51</v>
      </c>
      <c r="G16" s="1">
        <v>10</v>
      </c>
      <c r="H16" s="7">
        <v>44958</v>
      </c>
      <c r="I16" s="7">
        <v>45267</v>
      </c>
      <c r="J16" s="3">
        <v>10</v>
      </c>
      <c r="K16" s="3">
        <v>7</v>
      </c>
      <c r="L16" s="10" t="s">
        <v>44</v>
      </c>
      <c r="M16" s="11">
        <v>2850000</v>
      </c>
      <c r="N16" s="4">
        <f t="shared" si="0"/>
        <v>29165000</v>
      </c>
      <c r="O16" s="4">
        <f t="shared" ref="O16:O27" si="3">+N16*G16</f>
        <v>291650000</v>
      </c>
      <c r="P16" s="14" t="s">
        <v>96</v>
      </c>
      <c r="Q16" s="6"/>
    </row>
    <row r="17" spans="1:17" ht="70" customHeight="1" x14ac:dyDescent="0.2">
      <c r="A17" s="2">
        <v>13</v>
      </c>
      <c r="B17" s="12" t="s">
        <v>5</v>
      </c>
      <c r="C17" s="12" t="s">
        <v>68</v>
      </c>
      <c r="D17" s="12" t="s">
        <v>6</v>
      </c>
      <c r="E17" s="6" t="s">
        <v>44</v>
      </c>
      <c r="F17" s="24" t="s">
        <v>46</v>
      </c>
      <c r="G17" s="1">
        <v>1</v>
      </c>
      <c r="H17" s="7">
        <v>44958</v>
      </c>
      <c r="I17" s="7">
        <v>45267</v>
      </c>
      <c r="J17" s="3">
        <v>10</v>
      </c>
      <c r="K17" s="3">
        <v>7</v>
      </c>
      <c r="L17" s="10" t="s">
        <v>44</v>
      </c>
      <c r="M17" s="11">
        <v>3800000</v>
      </c>
      <c r="N17" s="4">
        <f t="shared" si="0"/>
        <v>38886666.666666664</v>
      </c>
      <c r="O17" s="4">
        <f t="shared" si="3"/>
        <v>38886666.666666664</v>
      </c>
      <c r="P17" s="16" t="s">
        <v>97</v>
      </c>
      <c r="Q17" s="6"/>
    </row>
    <row r="18" spans="1:17" ht="102.75" customHeight="1" x14ac:dyDescent="0.2">
      <c r="A18" s="8">
        <v>14</v>
      </c>
      <c r="B18" s="12" t="s">
        <v>14</v>
      </c>
      <c r="C18" s="12" t="s">
        <v>16</v>
      </c>
      <c r="D18" s="12" t="s">
        <v>17</v>
      </c>
      <c r="E18" s="6" t="s">
        <v>44</v>
      </c>
      <c r="F18" s="24" t="s">
        <v>50</v>
      </c>
      <c r="G18" s="1">
        <v>13</v>
      </c>
      <c r="H18" s="7">
        <v>44958</v>
      </c>
      <c r="I18" s="7">
        <v>45267</v>
      </c>
      <c r="J18" s="3">
        <v>10</v>
      </c>
      <c r="K18" s="3">
        <v>7</v>
      </c>
      <c r="L18" s="10" t="s">
        <v>44</v>
      </c>
      <c r="M18" s="11">
        <v>2850000</v>
      </c>
      <c r="N18" s="4">
        <f t="shared" si="0"/>
        <v>29165000</v>
      </c>
      <c r="O18" s="4">
        <f t="shared" si="3"/>
        <v>379145000</v>
      </c>
      <c r="P18" s="14" t="s">
        <v>114</v>
      </c>
      <c r="Q18" s="6"/>
    </row>
    <row r="19" spans="1:17" ht="70" customHeight="1" x14ac:dyDescent="0.2">
      <c r="A19" s="8">
        <v>16</v>
      </c>
      <c r="B19" s="12" t="s">
        <v>19</v>
      </c>
      <c r="C19" s="12" t="s">
        <v>69</v>
      </c>
      <c r="D19" s="12" t="s">
        <v>70</v>
      </c>
      <c r="E19" s="6" t="s">
        <v>44</v>
      </c>
      <c r="F19" s="24" t="s">
        <v>52</v>
      </c>
      <c r="G19" s="1">
        <v>3</v>
      </c>
      <c r="H19" s="7">
        <v>44958</v>
      </c>
      <c r="I19" s="7">
        <v>45267</v>
      </c>
      <c r="J19" s="3">
        <v>10</v>
      </c>
      <c r="K19" s="3">
        <v>7</v>
      </c>
      <c r="L19" s="10" t="s">
        <v>44</v>
      </c>
      <c r="M19" s="11">
        <v>3800000</v>
      </c>
      <c r="N19" s="4">
        <f t="shared" si="0"/>
        <v>38886666.666666664</v>
      </c>
      <c r="O19" s="4">
        <f t="shared" si="3"/>
        <v>116660000</v>
      </c>
      <c r="P19" s="14" t="s">
        <v>98</v>
      </c>
      <c r="Q19" s="6"/>
    </row>
    <row r="20" spans="1:17" ht="70" customHeight="1" x14ac:dyDescent="0.2">
      <c r="A20" s="2">
        <v>17</v>
      </c>
      <c r="B20" s="12" t="s">
        <v>5</v>
      </c>
      <c r="C20" s="12" t="s">
        <v>68</v>
      </c>
      <c r="D20" s="12" t="s">
        <v>6</v>
      </c>
      <c r="E20" s="6" t="s">
        <v>44</v>
      </c>
      <c r="F20" s="24" t="s">
        <v>53</v>
      </c>
      <c r="G20" s="1">
        <v>4</v>
      </c>
      <c r="H20" s="7">
        <v>44958</v>
      </c>
      <c r="I20" s="7">
        <v>45267</v>
      </c>
      <c r="J20" s="3">
        <v>10</v>
      </c>
      <c r="K20" s="3">
        <v>7</v>
      </c>
      <c r="L20" s="10" t="s">
        <v>44</v>
      </c>
      <c r="M20" s="11">
        <v>2850000</v>
      </c>
      <c r="N20" s="4">
        <f t="shared" si="0"/>
        <v>29165000</v>
      </c>
      <c r="O20" s="4">
        <f t="shared" si="3"/>
        <v>116660000</v>
      </c>
      <c r="P20" s="14" t="s">
        <v>99</v>
      </c>
      <c r="Q20" s="6"/>
    </row>
    <row r="21" spans="1:17" ht="70" customHeight="1" x14ac:dyDescent="0.2">
      <c r="A21" s="8">
        <v>18</v>
      </c>
      <c r="B21" s="12" t="s">
        <v>3</v>
      </c>
      <c r="C21" s="12" t="s">
        <v>71</v>
      </c>
      <c r="D21" s="12" t="s">
        <v>4</v>
      </c>
      <c r="E21" s="6" t="s">
        <v>44</v>
      </c>
      <c r="F21" s="24" t="s">
        <v>85</v>
      </c>
      <c r="G21" s="1">
        <v>3</v>
      </c>
      <c r="H21" s="7">
        <v>44958</v>
      </c>
      <c r="I21" s="7">
        <v>45267</v>
      </c>
      <c r="J21" s="3">
        <v>10</v>
      </c>
      <c r="K21" s="3">
        <v>7</v>
      </c>
      <c r="L21" s="10" t="s">
        <v>44</v>
      </c>
      <c r="M21" s="11">
        <v>2850000</v>
      </c>
      <c r="N21" s="4">
        <f t="shared" si="0"/>
        <v>29165000</v>
      </c>
      <c r="O21" s="4">
        <f t="shared" si="3"/>
        <v>87495000</v>
      </c>
      <c r="P21" s="14" t="s">
        <v>100</v>
      </c>
      <c r="Q21" s="6"/>
    </row>
    <row r="22" spans="1:17" ht="70" customHeight="1" x14ac:dyDescent="0.2">
      <c r="A22" s="2">
        <v>19</v>
      </c>
      <c r="B22" s="12" t="s">
        <v>25</v>
      </c>
      <c r="C22" s="12" t="s">
        <v>1</v>
      </c>
      <c r="D22" s="12" t="s">
        <v>26</v>
      </c>
      <c r="E22" s="6" t="s">
        <v>44</v>
      </c>
      <c r="F22" s="24" t="s">
        <v>56</v>
      </c>
      <c r="G22" s="1">
        <v>4</v>
      </c>
      <c r="H22" s="7">
        <v>44958</v>
      </c>
      <c r="I22" s="7">
        <v>45267</v>
      </c>
      <c r="J22" s="3">
        <v>10</v>
      </c>
      <c r="K22" s="3">
        <v>7</v>
      </c>
      <c r="L22" s="10" t="s">
        <v>44</v>
      </c>
      <c r="M22" s="11">
        <v>3800000</v>
      </c>
      <c r="N22" s="4">
        <f t="shared" si="0"/>
        <v>38886666.666666664</v>
      </c>
      <c r="O22" s="4">
        <f t="shared" si="3"/>
        <v>155546666.66666666</v>
      </c>
      <c r="P22" s="14" t="s">
        <v>121</v>
      </c>
      <c r="Q22" s="6"/>
    </row>
    <row r="23" spans="1:17" ht="111.75" customHeight="1" x14ac:dyDescent="0.2">
      <c r="A23" s="8">
        <v>20</v>
      </c>
      <c r="B23" s="12" t="s">
        <v>13</v>
      </c>
      <c r="C23" s="12" t="s">
        <v>72</v>
      </c>
      <c r="D23" s="12" t="s">
        <v>73</v>
      </c>
      <c r="E23" s="6" t="s">
        <v>44</v>
      </c>
      <c r="F23" s="24" t="s">
        <v>48</v>
      </c>
      <c r="G23" s="1">
        <v>18</v>
      </c>
      <c r="H23" s="7">
        <v>44958</v>
      </c>
      <c r="I23" s="7">
        <v>45267</v>
      </c>
      <c r="J23" s="3">
        <v>10</v>
      </c>
      <c r="K23" s="3">
        <v>7</v>
      </c>
      <c r="L23" s="10" t="s">
        <v>44</v>
      </c>
      <c r="M23" s="11">
        <v>2850000</v>
      </c>
      <c r="N23" s="4">
        <f t="shared" si="0"/>
        <v>29165000</v>
      </c>
      <c r="O23" s="4">
        <f t="shared" si="3"/>
        <v>524970000</v>
      </c>
      <c r="P23" s="14" t="s">
        <v>120</v>
      </c>
      <c r="Q23" s="6" t="s">
        <v>104</v>
      </c>
    </row>
    <row r="24" spans="1:17" ht="70" customHeight="1" x14ac:dyDescent="0.2">
      <c r="A24" s="2">
        <v>21</v>
      </c>
      <c r="B24" s="12" t="s">
        <v>0</v>
      </c>
      <c r="C24" s="12" t="s">
        <v>1</v>
      </c>
      <c r="D24" s="12" t="s">
        <v>2</v>
      </c>
      <c r="E24" s="6" t="s">
        <v>44</v>
      </c>
      <c r="F24" s="24" t="s">
        <v>45</v>
      </c>
      <c r="G24" s="1">
        <v>5</v>
      </c>
      <c r="H24" s="7">
        <v>44958</v>
      </c>
      <c r="I24" s="7">
        <v>45267</v>
      </c>
      <c r="J24" s="3">
        <v>10</v>
      </c>
      <c r="K24" s="3">
        <v>7</v>
      </c>
      <c r="L24" s="10" t="s">
        <v>44</v>
      </c>
      <c r="M24" s="11">
        <v>2850000</v>
      </c>
      <c r="N24" s="4">
        <f t="shared" si="0"/>
        <v>29165000</v>
      </c>
      <c r="O24" s="4">
        <f t="shared" si="3"/>
        <v>145825000</v>
      </c>
      <c r="P24" s="14" t="s">
        <v>108</v>
      </c>
      <c r="Q24" s="6" t="s">
        <v>103</v>
      </c>
    </row>
    <row r="25" spans="1:17" ht="70" customHeight="1" x14ac:dyDescent="0.2">
      <c r="A25" s="8">
        <v>22</v>
      </c>
      <c r="B25" s="12" t="s">
        <v>21</v>
      </c>
      <c r="C25" s="12" t="s">
        <v>74</v>
      </c>
      <c r="D25" s="12" t="s">
        <v>75</v>
      </c>
      <c r="E25" s="6" t="s">
        <v>44</v>
      </c>
      <c r="F25" s="24" t="s">
        <v>87</v>
      </c>
      <c r="G25" s="1">
        <v>1</v>
      </c>
      <c r="H25" s="7">
        <v>44958</v>
      </c>
      <c r="I25" s="7">
        <v>45267</v>
      </c>
      <c r="J25" s="3">
        <v>10</v>
      </c>
      <c r="K25" s="3">
        <v>7</v>
      </c>
      <c r="L25" s="10" t="s">
        <v>44</v>
      </c>
      <c r="M25" s="11">
        <v>3800000</v>
      </c>
      <c r="N25" s="4">
        <f t="shared" si="0"/>
        <v>38886666.666666664</v>
      </c>
      <c r="O25" s="4">
        <f t="shared" si="3"/>
        <v>38886666.666666664</v>
      </c>
      <c r="P25" s="16" t="s">
        <v>101</v>
      </c>
      <c r="Q25" s="6"/>
    </row>
    <row r="26" spans="1:17" ht="109.5" customHeight="1" x14ac:dyDescent="0.2">
      <c r="A26" s="2">
        <v>23</v>
      </c>
      <c r="B26" s="12" t="s">
        <v>76</v>
      </c>
      <c r="C26" s="12" t="s">
        <v>77</v>
      </c>
      <c r="D26" s="12" t="s">
        <v>78</v>
      </c>
      <c r="E26" s="6" t="s">
        <v>44</v>
      </c>
      <c r="F26" s="26" t="s">
        <v>83</v>
      </c>
      <c r="G26" s="1">
        <v>1</v>
      </c>
      <c r="H26" s="7">
        <v>44958</v>
      </c>
      <c r="I26" s="7">
        <v>45267</v>
      </c>
      <c r="J26" s="3">
        <v>10</v>
      </c>
      <c r="K26" s="3">
        <v>7</v>
      </c>
      <c r="L26" s="10" t="s">
        <v>44</v>
      </c>
      <c r="M26" s="11">
        <v>3800000</v>
      </c>
      <c r="N26" s="4">
        <f t="shared" si="0"/>
        <v>38886666.666666664</v>
      </c>
      <c r="O26" s="4">
        <f t="shared" si="3"/>
        <v>38886666.666666664</v>
      </c>
      <c r="P26" s="20" t="s">
        <v>113</v>
      </c>
      <c r="Q26" s="6"/>
    </row>
    <row r="27" spans="1:17" ht="70" customHeight="1" x14ac:dyDescent="0.2">
      <c r="A27" s="8">
        <v>24</v>
      </c>
      <c r="B27" s="12" t="s">
        <v>13</v>
      </c>
      <c r="C27" s="12" t="s">
        <v>72</v>
      </c>
      <c r="D27" s="12" t="s">
        <v>73</v>
      </c>
      <c r="E27" s="6" t="s">
        <v>44</v>
      </c>
      <c r="F27" s="24" t="s">
        <v>49</v>
      </c>
      <c r="G27" s="1">
        <v>3</v>
      </c>
      <c r="H27" s="7">
        <v>44958</v>
      </c>
      <c r="I27" s="7">
        <v>45267</v>
      </c>
      <c r="J27" s="3">
        <v>10</v>
      </c>
      <c r="K27" s="3">
        <v>7</v>
      </c>
      <c r="L27" s="10" t="s">
        <v>44</v>
      </c>
      <c r="M27" s="11">
        <v>3800000</v>
      </c>
      <c r="N27" s="4">
        <f t="shared" si="0"/>
        <v>38886666.666666664</v>
      </c>
      <c r="O27" s="4">
        <f t="shared" si="3"/>
        <v>116660000</v>
      </c>
      <c r="P27" s="14" t="s">
        <v>111</v>
      </c>
      <c r="Q27" s="6" t="s">
        <v>112</v>
      </c>
    </row>
    <row r="28" spans="1:17" s="27" customFormat="1" ht="70" customHeight="1" x14ac:dyDescent="0.15">
      <c r="B28" s="28"/>
      <c r="C28" s="28"/>
      <c r="D28" s="28"/>
      <c r="E28" s="28"/>
      <c r="F28" s="28"/>
      <c r="G28" s="29">
        <f>SUM(G4:G27)</f>
        <v>109</v>
      </c>
      <c r="O28" s="30">
        <f>SUM(O4:O27)</f>
        <v>3499799999.9999995</v>
      </c>
      <c r="P28" s="31"/>
      <c r="Q28" s="28"/>
    </row>
    <row r="29" spans="1:17" x14ac:dyDescent="0.15">
      <c r="P29" s="17"/>
    </row>
  </sheetData>
  <autoFilter ref="A1:Q28" xr:uid="{E91F21F2-0F7E-4432-8F01-D4101446C2DA}">
    <filterColumn colId="7" showButton="0"/>
    <filterColumn colId="9" showButton="0"/>
  </autoFilter>
  <mergeCells count="17">
    <mergeCell ref="O1:O3"/>
    <mergeCell ref="E1:E3"/>
    <mergeCell ref="L1:L3"/>
    <mergeCell ref="G1:G3"/>
    <mergeCell ref="Q1:Q3"/>
    <mergeCell ref="P1:P3"/>
    <mergeCell ref="J2:J3"/>
    <mergeCell ref="K2:K3"/>
    <mergeCell ref="H1:I1"/>
    <mergeCell ref="J1:K1"/>
    <mergeCell ref="M1:M3"/>
    <mergeCell ref="N1:N3"/>
    <mergeCell ref="A1:A3"/>
    <mergeCell ref="B1:B3"/>
    <mergeCell ref="C1:C3"/>
    <mergeCell ref="D1:D3"/>
    <mergeCell ref="F1: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Plan de Articulaciòn Detallado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Nataly Del Carmen Romero Fernandez</dc:creator>
  <cp:lastModifiedBy>Jhon Luis Peñaloza </cp:lastModifiedBy>
  <dcterms:created xsi:type="dcterms:W3CDTF">2021-11-02T16:12:44Z</dcterms:created>
  <dcterms:modified xsi:type="dcterms:W3CDTF">2023-01-12T16:08:07Z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2023-01-02T20:59:06Z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7da90bdb-c859-490e-98f1-8122a8c7d2a7</vt:lpwstr>
  </property>
  <property fmtid="{D5CDD505-2E9C-101B-9397-08002B2CF9AE}" pid="8" name="MSIP_Label_1299739c-ad3d-4908-806e-4d91151a6e13_ContentBits">
    <vt:lpwstr>0</vt:lpwstr>
  </property>
</Properties>
</file>